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3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uario\Dropbox\ARAPIRACA\PLANO DIRETOR\"/>
    </mc:Choice>
  </mc:AlternateContent>
  <xr:revisionPtr revIDLastSave="0" documentId="13_ncr:1_{B3C20D02-A334-4B59-BB14-A3C0FFF658BC}" xr6:coauthVersionLast="47" xr6:coauthVersionMax="47" xr10:uidLastSave="{00000000-0000-0000-0000-000000000000}"/>
  <bookViews>
    <workbookView xWindow="-108" yWindow="-108" windowWidth="23256" windowHeight="12576" xr2:uid="{ACA445C3-31F4-47AC-B694-BA10B97EAA9B}"/>
  </bookViews>
  <sheets>
    <sheet name="Planilha1" sheetId="1" r:id="rId1"/>
  </sheets>
  <definedNames>
    <definedName name="_xlnm.Print_Area" localSheetId="0">Planilha1!$A$1:$L$44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L44" i="1" l="1"/>
  <c r="L43" i="1"/>
  <c r="L42" i="1"/>
  <c r="L41" i="1"/>
  <c r="L40" i="1"/>
  <c r="L39" i="1"/>
  <c r="L38" i="1"/>
  <c r="L37" i="1"/>
  <c r="L35" i="1"/>
  <c r="L34" i="1"/>
  <c r="L33" i="1"/>
  <c r="L32" i="1"/>
  <c r="L30" i="1"/>
  <c r="L29" i="1"/>
  <c r="L28" i="1"/>
  <c r="L27" i="1"/>
  <c r="K43" i="1"/>
  <c r="K42" i="1"/>
  <c r="K41" i="1"/>
  <c r="K40" i="1"/>
  <c r="K39" i="1"/>
  <c r="K38" i="1"/>
  <c r="K37" i="1"/>
  <c r="K35" i="1"/>
  <c r="K34" i="1"/>
  <c r="K33" i="1"/>
  <c r="K32" i="1"/>
  <c r="K30" i="1"/>
  <c r="K29" i="1"/>
  <c r="K28" i="1"/>
  <c r="K27" i="1"/>
  <c r="I43" i="1"/>
  <c r="I42" i="1"/>
  <c r="I41" i="1"/>
  <c r="I40" i="1"/>
  <c r="I39" i="1"/>
  <c r="I38" i="1"/>
  <c r="I37" i="1"/>
  <c r="I35" i="1"/>
  <c r="I34" i="1"/>
  <c r="I33" i="1"/>
  <c r="I32" i="1"/>
  <c r="I30" i="1"/>
  <c r="I29" i="1"/>
  <c r="I28" i="1"/>
  <c r="I27" i="1"/>
  <c r="G43" i="1"/>
  <c r="G42" i="1"/>
  <c r="G41" i="1"/>
  <c r="G40" i="1"/>
  <c r="G39" i="1"/>
  <c r="G38" i="1"/>
  <c r="G37" i="1"/>
  <c r="G35" i="1"/>
  <c r="G34" i="1"/>
  <c r="G33" i="1"/>
  <c r="G32" i="1"/>
  <c r="G30" i="1"/>
  <c r="G29" i="1"/>
  <c r="G28" i="1"/>
  <c r="G27" i="1"/>
  <c r="E43" i="1"/>
  <c r="E42" i="1"/>
  <c r="E41" i="1"/>
  <c r="E40" i="1"/>
  <c r="E39" i="1"/>
  <c r="E38" i="1"/>
  <c r="E37" i="1"/>
  <c r="E35" i="1"/>
  <c r="E34" i="1"/>
  <c r="E33" i="1"/>
  <c r="E32" i="1"/>
  <c r="E30" i="1"/>
  <c r="E29" i="1"/>
  <c r="E28" i="1"/>
  <c r="E27" i="1"/>
  <c r="J44" i="1"/>
  <c r="H44" i="1"/>
  <c r="F44" i="1"/>
</calcChain>
</file>

<file path=xl/sharedStrings.xml><?xml version="1.0" encoding="utf-8"?>
<sst xmlns="http://schemas.openxmlformats.org/spreadsheetml/2006/main" count="68" uniqueCount="52">
  <si>
    <t>ITEM</t>
  </si>
  <si>
    <t>DESCRIÇÃO</t>
  </si>
  <si>
    <t>MÉDIA UNIT.</t>
  </si>
  <si>
    <t>U/M</t>
  </si>
  <si>
    <t>QUANT.</t>
  </si>
  <si>
    <t>VALOR UNIT.</t>
  </si>
  <si>
    <t>VALOR TOTAL</t>
  </si>
  <si>
    <t>ANEXO AO RELATÓRIO REFERENTE À VIABILIDADE DE CONTRATAÇÃO DE SERVIÇOS TÉCNICOS ESPECIALIZADOS DE ENGENHARIA CONSULTIVA PARA MODERNIZAÇÃO DA GESTÃO TERRITORIAL E DOS SERVIÇOS FISCAIS DO MUNICÍPIO</t>
  </si>
  <si>
    <t>1.1</t>
  </si>
  <si>
    <t>Atualização da Base Cartográfica;</t>
  </si>
  <si>
    <t>Km²</t>
  </si>
  <si>
    <t>1.2</t>
  </si>
  <si>
    <t>Un</t>
  </si>
  <si>
    <t>1.3</t>
  </si>
  <si>
    <t>Implementação do Sistema de Inteligência Geográfica – GEO</t>
  </si>
  <si>
    <t>Vb</t>
  </si>
  <si>
    <t>1.4</t>
  </si>
  <si>
    <t>Atualização da Planta de Valores Genéricos - PVG;</t>
  </si>
  <si>
    <t>2.1</t>
  </si>
  <si>
    <t>Atualização do Plano Diretor</t>
  </si>
  <si>
    <t>2.2</t>
  </si>
  <si>
    <t>Elaboração Plano de Mobilidade Urbana</t>
  </si>
  <si>
    <t>2.3</t>
  </si>
  <si>
    <t>Elaboração/Atualização do Plano Local de Habitação de Interesse Social</t>
  </si>
  <si>
    <t>2.4</t>
  </si>
  <si>
    <t>Elaboração do Plano Diretor de Macrodrenagem.</t>
  </si>
  <si>
    <t>3.1</t>
  </si>
  <si>
    <t>3.2</t>
  </si>
  <si>
    <t>Atualização da Lei de Parcelamento do Solo</t>
  </si>
  <si>
    <t>3.3</t>
  </si>
  <si>
    <t>Atualização do Código de Meio ambiente</t>
  </si>
  <si>
    <t>3.4</t>
  </si>
  <si>
    <t xml:space="preserve">Atualização da Lei de Publicidade e Propaganda; </t>
  </si>
  <si>
    <t>3.5</t>
  </si>
  <si>
    <t>Código de Posturas;</t>
  </si>
  <si>
    <t>3.6</t>
  </si>
  <si>
    <t>Elaboração da Lei de Uso e Ocupação do Solo</t>
  </si>
  <si>
    <t>3.7</t>
  </si>
  <si>
    <t>Módulo 2 - Atualização/elaboração de instrumentos de Planejamento Urbano</t>
  </si>
  <si>
    <t>Módulo 3 - Elaboração/atualização da Legislação Urbanística e Ambiental e Instrumentos Urbanísticos</t>
  </si>
  <si>
    <t>PESQUISA DE PREÇOS REFERENTE AO AVISO DE COTAÇÃO DE PREÇOS PUBLICADO EM DIÁRIO OFICIAL</t>
  </si>
  <si>
    <t xml:space="preserve">Vb </t>
  </si>
  <si>
    <t xml:space="preserve">Atualização do Código de Obras e Edificações; </t>
  </si>
  <si>
    <t xml:space="preserve">Regulamentação dos Instrumentos Urbanísticos do Plano Diretor. </t>
  </si>
  <si>
    <t xml:space="preserve">Módulo 1 -  Sistema de Modelagem da Base de Dados Municipal </t>
  </si>
  <si>
    <r>
      <t>Atualização do Base Cadastral - Cadastro Técnico Multifinalitário;</t>
    </r>
    <r>
      <rPr>
        <sz val="24"/>
        <color theme="1"/>
        <rFont val="Cambria"/>
        <family val="1"/>
      </rPr>
      <t xml:space="preserve"> </t>
    </r>
  </si>
  <si>
    <t>SOMA TOTAL</t>
  </si>
  <si>
    <t>SERVIÇOS AÉREOS INDUSTRIAIS ESPECIALIZADOS SAI LTDA
CNPJ: 06.006.378/0001-89</t>
  </si>
  <si>
    <t>PROGRESS.BR TECNOLOGIA DA INFORMAÇÃO LTDA
CNPJ: 13.272.222/0001-05</t>
  </si>
  <si>
    <t>EGL ENGENHARIA LTDA
CNPJ: 05.275.061/0001-85</t>
  </si>
  <si>
    <t>MÉDIA VALOR TOTAL.</t>
  </si>
  <si>
    <t>SOMATÓRIO: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</si>
</sst>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R$&quot;\ #,##0.00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mbria"/>
      <family val="1"/>
    </font>
    <font>
      <sz val="24"/>
      <color theme="1"/>
      <name val="Cambria"/>
      <family val="1"/>
    </font>
    <font>
      <b/>
      <sz val="24"/>
      <color theme="0"/>
      <name val="Cambria"/>
      <family val="1"/>
    </font>
    <font>
      <sz val="24"/>
      <color theme="0"/>
      <name val="Cambria"/>
      <family val="1"/>
    </font>
    <font>
      <b/>
      <sz val="36"/>
      <color theme="1"/>
      <name val="Cambria"/>
      <family val="1"/>
    </font>
    <font>
      <b/>
      <sz val="24"/>
      <color rgb="FF000000"/>
      <name val="Cambria"/>
      <family val="1"/>
    </font>
    <font>
      <sz val="24"/>
      <color rgb="FF000000"/>
      <name val="Cambria"/>
      <family val="1"/>
    </font>
    <font>
      <b/>
      <sz val="24"/>
      <color theme="1"/>
      <name val="Cambria"/>
      <family val="1"/>
    </font>
  </fonts>
  <fills count="4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rgb="FFF2F2F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164" fontId="2" fillId="0" borderId="1" xfId="0" applyNumberFormat="1" applyFont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3" fontId="7" fillId="0" borderId="1" xfId="0" applyNumberFormat="1" applyFont="1" applyBorder="1" applyAlignment="1">
      <alignment horizontal="center" vertical="center" wrapText="1"/>
    </xf>
    <xf numFmtId="164" fontId="8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wrapText="1"/>
    </xf>
    <xf numFmtId="0" fontId="2" fillId="0" borderId="0" xfId="0" applyFont="1"/>
    <xf numFmtId="0" fontId="2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164" fontId="8" fillId="0" borderId="2" xfId="0" applyNumberFormat="1" applyFont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/>
    </xf>
    <xf numFmtId="0" fontId="3" fillId="2" borderId="7" xfId="0" applyFont="1" applyFill="1" applyBorder="1" applyAlignment="1">
      <alignment horizontal="center"/>
    </xf>
    <xf numFmtId="0" fontId="5" fillId="0" borderId="0" xfId="0" applyFont="1" applyAlignment="1">
      <alignment horizontal="center" wrapText="1"/>
    </xf>
    <xf numFmtId="0" fontId="5" fillId="0" borderId="8" xfId="0" applyFont="1" applyBorder="1" applyAlignment="1">
      <alignment horizontal="center" wrapText="1"/>
    </xf>
    <xf numFmtId="164" fontId="8" fillId="0" borderId="1" xfId="0" applyNumberFormat="1" applyFont="1" applyBorder="1"/>
    <xf numFmtId="0" fontId="8" fillId="0" borderId="1" xfId="0" applyFont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22452</xdr:colOff>
      <xdr:row>0</xdr:row>
      <xdr:rowOff>0</xdr:rowOff>
    </xdr:from>
    <xdr:to>
      <xdr:col>7</xdr:col>
      <xdr:colOff>2235948</xdr:colOff>
      <xdr:row>15</xdr:row>
      <xdr:rowOff>32498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1994637B-6D41-BE8F-B62B-B57785CA035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452" y="0"/>
          <a:ext cx="21625446" cy="260424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A234C6-AD95-4AAC-B767-A0615095B6E9}">
  <dimension ref="A1:L44"/>
  <sheetViews>
    <sheetView tabSelected="1" view="pageBreakPreview" topLeftCell="A25" zoomScale="40" zoomScaleNormal="40" zoomScaleSheetLayoutView="40" workbookViewId="0">
      <selection activeCell="J54" sqref="J54"/>
    </sheetView>
  </sheetViews>
  <sheetFormatPr defaultRowHeight="13.8" x14ac:dyDescent="0.25"/>
  <cols>
    <col min="1" max="1" width="13.5546875" style="2" customWidth="1"/>
    <col min="2" max="2" width="107.21875" style="1" customWidth="1"/>
    <col min="3" max="3" width="16" style="1" customWidth="1"/>
    <col min="4" max="4" width="18.88671875" style="1" customWidth="1"/>
    <col min="5" max="5" width="37.88671875" style="1" customWidth="1"/>
    <col min="6" max="10" width="44.6640625" style="1" customWidth="1"/>
    <col min="11" max="11" width="42.33203125" style="1" customWidth="1"/>
    <col min="12" max="12" width="38.21875" style="1" customWidth="1"/>
    <col min="13" max="16384" width="8.88671875" style="1"/>
  </cols>
  <sheetData>
    <row r="1" spans="1:12" ht="13.8" customHeight="1" x14ac:dyDescent="0.25">
      <c r="A1" s="24" t="s">
        <v>7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</row>
    <row r="2" spans="1:12" ht="13.8" customHeight="1" x14ac:dyDescent="0.25">
      <c r="A2" s="24"/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</row>
    <row r="3" spans="1:12" ht="13.8" customHeight="1" x14ac:dyDescent="0.25">
      <c r="A3" s="24"/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13.8" customHeight="1" x14ac:dyDescent="0.25">
      <c r="A4" s="24"/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</row>
    <row r="5" spans="1:12" ht="13.8" customHeight="1" x14ac:dyDescent="0.25">
      <c r="A5" s="24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</row>
    <row r="6" spans="1:12" ht="13.8" customHeight="1" x14ac:dyDescent="0.25">
      <c r="A6" s="24"/>
      <c r="B6" s="24"/>
      <c r="C6" s="24"/>
      <c r="D6" s="24"/>
      <c r="E6" s="24"/>
      <c r="F6" s="24"/>
      <c r="G6" s="24"/>
      <c r="H6" s="24"/>
      <c r="I6" s="24"/>
      <c r="J6" s="24"/>
      <c r="K6" s="24"/>
      <c r="L6" s="24"/>
    </row>
    <row r="7" spans="1:12" ht="13.8" customHeight="1" x14ac:dyDescent="0.25">
      <c r="A7" s="24"/>
      <c r="B7" s="24"/>
      <c r="C7" s="24"/>
      <c r="D7" s="24"/>
      <c r="E7" s="24"/>
      <c r="F7" s="24"/>
      <c r="G7" s="24"/>
      <c r="H7" s="24"/>
      <c r="I7" s="24"/>
      <c r="J7" s="24"/>
      <c r="K7" s="24"/>
      <c r="L7" s="24"/>
    </row>
    <row r="8" spans="1:12" ht="13.8" customHeight="1" x14ac:dyDescent="0.25">
      <c r="A8" s="24"/>
      <c r="B8" s="24"/>
      <c r="C8" s="24"/>
      <c r="D8" s="24"/>
      <c r="E8" s="24"/>
      <c r="F8" s="24"/>
      <c r="G8" s="24"/>
      <c r="H8" s="24"/>
      <c r="I8" s="24"/>
      <c r="J8" s="24"/>
      <c r="K8" s="24"/>
      <c r="L8" s="24"/>
    </row>
    <row r="9" spans="1:12" ht="13.8" customHeight="1" x14ac:dyDescent="0.25">
      <c r="A9" s="24"/>
      <c r="B9" s="24"/>
      <c r="C9" s="24"/>
      <c r="D9" s="24"/>
      <c r="E9" s="24"/>
      <c r="F9" s="24"/>
      <c r="G9" s="24"/>
      <c r="H9" s="24"/>
      <c r="I9" s="24"/>
      <c r="J9" s="24"/>
      <c r="K9" s="24"/>
      <c r="L9" s="24"/>
    </row>
    <row r="10" spans="1:12" ht="13.8" customHeight="1" x14ac:dyDescent="0.25">
      <c r="A10" s="24"/>
      <c r="B10" s="24"/>
      <c r="C10" s="24"/>
      <c r="D10" s="24"/>
      <c r="E10" s="24"/>
      <c r="F10" s="24"/>
      <c r="G10" s="24"/>
      <c r="H10" s="24"/>
      <c r="I10" s="24"/>
      <c r="J10" s="24"/>
      <c r="K10" s="24"/>
      <c r="L10" s="24"/>
    </row>
    <row r="11" spans="1:12" ht="13.8" customHeight="1" x14ac:dyDescent="0.25">
      <c r="A11" s="24"/>
      <c r="B11" s="24"/>
      <c r="C11" s="24"/>
      <c r="D11" s="24"/>
      <c r="E11" s="24"/>
      <c r="F11" s="24"/>
      <c r="G11" s="24"/>
      <c r="H11" s="24"/>
      <c r="I11" s="24"/>
      <c r="J11" s="24"/>
      <c r="K11" s="24"/>
      <c r="L11" s="24"/>
    </row>
    <row r="12" spans="1:12" ht="13.8" customHeight="1" x14ac:dyDescent="0.25">
      <c r="A12" s="24"/>
      <c r="B12" s="24"/>
      <c r="C12" s="24"/>
      <c r="D12" s="24"/>
      <c r="E12" s="24"/>
      <c r="F12" s="24"/>
      <c r="G12" s="24"/>
      <c r="H12" s="24"/>
      <c r="I12" s="24"/>
      <c r="J12" s="24"/>
      <c r="K12" s="24"/>
      <c r="L12" s="24"/>
    </row>
    <row r="13" spans="1:12" ht="13.8" customHeight="1" x14ac:dyDescent="0.25">
      <c r="A13" s="24"/>
      <c r="B13" s="24"/>
      <c r="C13" s="24"/>
      <c r="D13" s="24"/>
      <c r="E13" s="24"/>
      <c r="F13" s="24"/>
      <c r="G13" s="24"/>
      <c r="H13" s="24"/>
      <c r="I13" s="24"/>
      <c r="J13" s="24"/>
      <c r="K13" s="24"/>
      <c r="L13" s="24"/>
    </row>
    <row r="14" spans="1:12" ht="13.8" customHeight="1" x14ac:dyDescent="0.25">
      <c r="A14" s="24"/>
      <c r="B14" s="24"/>
      <c r="C14" s="24"/>
      <c r="D14" s="24"/>
      <c r="E14" s="24"/>
      <c r="F14" s="24"/>
      <c r="G14" s="24"/>
      <c r="H14" s="24"/>
      <c r="I14" s="24"/>
      <c r="J14" s="24"/>
      <c r="K14" s="24"/>
      <c r="L14" s="24"/>
    </row>
    <row r="15" spans="1:12" ht="13.8" customHeight="1" x14ac:dyDescent="0.25">
      <c r="A15" s="24"/>
      <c r="B15" s="24"/>
      <c r="C15" s="24"/>
      <c r="D15" s="24"/>
      <c r="E15" s="24"/>
      <c r="F15" s="24"/>
      <c r="G15" s="24"/>
      <c r="H15" s="24"/>
      <c r="I15" s="24"/>
      <c r="J15" s="24"/>
      <c r="K15" s="24"/>
      <c r="L15" s="24"/>
    </row>
    <row r="16" spans="1:12" ht="13.8" customHeight="1" x14ac:dyDescent="0.25">
      <c r="A16" s="24"/>
      <c r="B16" s="24"/>
      <c r="C16" s="24"/>
      <c r="D16" s="24"/>
      <c r="E16" s="24"/>
      <c r="F16" s="24"/>
      <c r="G16" s="24"/>
      <c r="H16" s="24"/>
      <c r="I16" s="24"/>
      <c r="J16" s="24"/>
      <c r="K16" s="24"/>
      <c r="L16" s="24"/>
    </row>
    <row r="17" spans="1:12" ht="13.8" customHeight="1" x14ac:dyDescent="0.25">
      <c r="A17" s="24"/>
      <c r="B17" s="24"/>
      <c r="C17" s="24"/>
      <c r="D17" s="24"/>
      <c r="E17" s="24"/>
      <c r="F17" s="24"/>
      <c r="G17" s="24"/>
      <c r="H17" s="24"/>
      <c r="I17" s="24"/>
      <c r="J17" s="24"/>
      <c r="K17" s="24"/>
      <c r="L17" s="24"/>
    </row>
    <row r="18" spans="1:12" ht="13.8" customHeight="1" x14ac:dyDescent="0.25">
      <c r="A18" s="24"/>
      <c r="B18" s="24"/>
      <c r="C18" s="24"/>
      <c r="D18" s="24"/>
      <c r="E18" s="24"/>
      <c r="F18" s="24"/>
      <c r="G18" s="24"/>
      <c r="H18" s="24"/>
      <c r="I18" s="24"/>
      <c r="J18" s="24"/>
      <c r="K18" s="24"/>
      <c r="L18" s="24"/>
    </row>
    <row r="19" spans="1:12" ht="13.8" customHeight="1" x14ac:dyDescent="0.25">
      <c r="A19" s="24"/>
      <c r="B19" s="24"/>
      <c r="C19" s="24"/>
      <c r="D19" s="24"/>
      <c r="E19" s="24"/>
      <c r="F19" s="24"/>
      <c r="G19" s="24"/>
      <c r="H19" s="24"/>
      <c r="I19" s="24"/>
      <c r="J19" s="24"/>
      <c r="K19" s="24"/>
      <c r="L19" s="24"/>
    </row>
    <row r="20" spans="1:12" ht="13.8" customHeight="1" x14ac:dyDescent="0.25">
      <c r="A20" s="24"/>
      <c r="B20" s="24"/>
      <c r="C20" s="24"/>
      <c r="D20" s="24"/>
      <c r="E20" s="24"/>
      <c r="F20" s="24"/>
      <c r="G20" s="24"/>
      <c r="H20" s="24"/>
      <c r="I20" s="24"/>
      <c r="J20" s="24"/>
      <c r="K20" s="24"/>
      <c r="L20" s="24"/>
    </row>
    <row r="21" spans="1:12" ht="13.8" customHeight="1" x14ac:dyDescent="0.25">
      <c r="A21" s="24"/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</row>
    <row r="22" spans="1:12" ht="13.8" customHeight="1" x14ac:dyDescent="0.25">
      <c r="A22" s="25"/>
      <c r="B22" s="25"/>
      <c r="C22" s="25"/>
      <c r="D22" s="25"/>
      <c r="E22" s="25"/>
      <c r="F22" s="25"/>
      <c r="G22" s="25"/>
      <c r="H22" s="25"/>
      <c r="I22" s="25"/>
      <c r="J22" s="25"/>
      <c r="K22" s="25"/>
      <c r="L22" s="25"/>
    </row>
    <row r="23" spans="1:12" ht="30" x14ac:dyDescent="0.5">
      <c r="A23" s="14" t="s">
        <v>0</v>
      </c>
      <c r="B23" s="16" t="s">
        <v>1</v>
      </c>
      <c r="C23" s="14" t="s">
        <v>3</v>
      </c>
      <c r="D23" s="14" t="s">
        <v>4</v>
      </c>
      <c r="E23" s="22" t="s">
        <v>40</v>
      </c>
      <c r="F23" s="23"/>
      <c r="G23" s="23"/>
      <c r="H23" s="23"/>
      <c r="I23" s="23"/>
      <c r="J23" s="23"/>
      <c r="K23" s="18" t="s">
        <v>2</v>
      </c>
      <c r="L23" s="18" t="s">
        <v>50</v>
      </c>
    </row>
    <row r="24" spans="1:12" ht="84.6" customHeight="1" x14ac:dyDescent="0.25">
      <c r="A24" s="15"/>
      <c r="B24" s="17"/>
      <c r="C24" s="15"/>
      <c r="D24" s="15"/>
      <c r="E24" s="20" t="s">
        <v>47</v>
      </c>
      <c r="F24" s="21"/>
      <c r="G24" s="20" t="s">
        <v>48</v>
      </c>
      <c r="H24" s="21"/>
      <c r="I24" s="20" t="s">
        <v>49</v>
      </c>
      <c r="J24" s="21"/>
      <c r="K24" s="19"/>
      <c r="L24" s="19"/>
    </row>
    <row r="25" spans="1:12" ht="47.4" customHeight="1" x14ac:dyDescent="0.25">
      <c r="A25" s="15"/>
      <c r="B25" s="17"/>
      <c r="C25" s="15"/>
      <c r="D25" s="15"/>
      <c r="E25" s="4" t="s">
        <v>5</v>
      </c>
      <c r="F25" s="4" t="s">
        <v>6</v>
      </c>
      <c r="G25" s="4" t="s">
        <v>5</v>
      </c>
      <c r="H25" s="4" t="s">
        <v>6</v>
      </c>
      <c r="I25" s="4" t="s">
        <v>5</v>
      </c>
      <c r="J25" s="4" t="s">
        <v>6</v>
      </c>
      <c r="K25" s="19"/>
      <c r="L25" s="19"/>
    </row>
    <row r="26" spans="1:12" ht="30" customHeight="1" x14ac:dyDescent="0.25">
      <c r="A26" s="13" t="s">
        <v>44</v>
      </c>
      <c r="B26" s="13"/>
      <c r="C26" s="13"/>
      <c r="D26" s="13"/>
      <c r="E26" s="13"/>
      <c r="F26" s="13"/>
      <c r="G26" s="13"/>
      <c r="H26" s="13"/>
      <c r="I26" s="13"/>
      <c r="J26" s="13"/>
      <c r="K26" s="13"/>
      <c r="L26" s="3"/>
    </row>
    <row r="27" spans="1:12" ht="30" x14ac:dyDescent="0.25">
      <c r="A27" s="5" t="s">
        <v>8</v>
      </c>
      <c r="B27" s="5" t="s">
        <v>9</v>
      </c>
      <c r="C27" s="5" t="s">
        <v>10</v>
      </c>
      <c r="D27" s="5">
        <v>100</v>
      </c>
      <c r="E27" s="3">
        <f>F27/D27</f>
        <v>45500</v>
      </c>
      <c r="F27" s="3">
        <v>4550000</v>
      </c>
      <c r="G27" s="3">
        <f>H27/D27</f>
        <v>48300</v>
      </c>
      <c r="H27" s="3">
        <v>4830000</v>
      </c>
      <c r="I27" s="3">
        <f>J27/D27</f>
        <v>43300</v>
      </c>
      <c r="J27" s="3">
        <v>4330000</v>
      </c>
      <c r="K27" s="7">
        <f>AVERAGE(E27,G27,I27)</f>
        <v>45700</v>
      </c>
      <c r="L27" s="7">
        <f>AVERAGE(F27,H27,J27)</f>
        <v>4570000</v>
      </c>
    </row>
    <row r="28" spans="1:12" ht="60" x14ac:dyDescent="0.25">
      <c r="A28" s="5" t="s">
        <v>11</v>
      </c>
      <c r="B28" s="5" t="s">
        <v>45</v>
      </c>
      <c r="C28" s="5" t="s">
        <v>12</v>
      </c>
      <c r="D28" s="6">
        <v>80000</v>
      </c>
      <c r="E28" s="3">
        <f t="shared" ref="E28:E30" si="0">F28/D28</f>
        <v>47.25</v>
      </c>
      <c r="F28" s="3">
        <v>3780000</v>
      </c>
      <c r="G28" s="3">
        <f t="shared" ref="G28:G43" si="1">H28/D28</f>
        <v>50.625</v>
      </c>
      <c r="H28" s="3">
        <v>4050000</v>
      </c>
      <c r="I28" s="3">
        <f t="shared" ref="I28:I30" si="2">J28/D28</f>
        <v>43.125</v>
      </c>
      <c r="J28" s="3">
        <v>3450000</v>
      </c>
      <c r="K28" s="7">
        <f t="shared" ref="K28:K30" si="3">AVERAGE(E28,G28,I28)</f>
        <v>47</v>
      </c>
      <c r="L28" s="7">
        <f t="shared" ref="L28:L30" si="4">AVERAGE(F28,H28,J28)</f>
        <v>3760000</v>
      </c>
    </row>
    <row r="29" spans="1:12" ht="60" x14ac:dyDescent="0.25">
      <c r="A29" s="5" t="s">
        <v>13</v>
      </c>
      <c r="B29" s="5" t="s">
        <v>14</v>
      </c>
      <c r="C29" s="5" t="s">
        <v>15</v>
      </c>
      <c r="D29" s="5">
        <v>1</v>
      </c>
      <c r="E29" s="3">
        <f t="shared" si="0"/>
        <v>2980000</v>
      </c>
      <c r="F29" s="3">
        <v>2980000</v>
      </c>
      <c r="G29" s="3">
        <f t="shared" si="1"/>
        <v>3650000</v>
      </c>
      <c r="H29" s="3">
        <v>3650000</v>
      </c>
      <c r="I29" s="3">
        <f t="shared" si="2"/>
        <v>3390000</v>
      </c>
      <c r="J29" s="3">
        <v>3390000</v>
      </c>
      <c r="K29" s="7">
        <f t="shared" si="3"/>
        <v>3340000</v>
      </c>
      <c r="L29" s="7">
        <f t="shared" si="4"/>
        <v>3340000</v>
      </c>
    </row>
    <row r="30" spans="1:12" ht="30" x14ac:dyDescent="0.25">
      <c r="A30" s="5" t="s">
        <v>16</v>
      </c>
      <c r="B30" s="5" t="s">
        <v>17</v>
      </c>
      <c r="C30" s="5" t="s">
        <v>15</v>
      </c>
      <c r="D30" s="5">
        <v>1</v>
      </c>
      <c r="E30" s="3">
        <f t="shared" si="0"/>
        <v>740000</v>
      </c>
      <c r="F30" s="3">
        <v>740000</v>
      </c>
      <c r="G30" s="3">
        <f t="shared" si="1"/>
        <v>770000</v>
      </c>
      <c r="H30" s="3">
        <v>770000</v>
      </c>
      <c r="I30" s="3">
        <f t="shared" si="2"/>
        <v>680000</v>
      </c>
      <c r="J30" s="3">
        <v>680000</v>
      </c>
      <c r="K30" s="7">
        <f t="shared" si="3"/>
        <v>730000</v>
      </c>
      <c r="L30" s="7">
        <f t="shared" si="4"/>
        <v>730000</v>
      </c>
    </row>
    <row r="31" spans="1:12" ht="30" x14ac:dyDescent="0.25">
      <c r="A31" s="13" t="s">
        <v>38</v>
      </c>
      <c r="B31" s="13"/>
      <c r="C31" s="13"/>
      <c r="D31" s="13"/>
      <c r="E31" s="13"/>
      <c r="F31" s="13"/>
      <c r="G31" s="13"/>
      <c r="H31" s="13"/>
      <c r="I31" s="13"/>
      <c r="J31" s="13"/>
      <c r="K31" s="13"/>
      <c r="L31" s="10"/>
    </row>
    <row r="32" spans="1:12" ht="30" x14ac:dyDescent="0.25">
      <c r="A32" s="5" t="s">
        <v>18</v>
      </c>
      <c r="B32" s="5" t="s">
        <v>19</v>
      </c>
      <c r="C32" s="5" t="s">
        <v>15</v>
      </c>
      <c r="D32" s="5">
        <v>1</v>
      </c>
      <c r="E32" s="3">
        <f t="shared" ref="E32:E35" si="5">F32/D32</f>
        <v>2680000</v>
      </c>
      <c r="F32" s="3">
        <v>2680000</v>
      </c>
      <c r="G32" s="3">
        <f t="shared" si="1"/>
        <v>2500000</v>
      </c>
      <c r="H32" s="3">
        <v>2500000</v>
      </c>
      <c r="I32" s="3">
        <f t="shared" ref="I32:I35" si="6">J32/D32</f>
        <v>2200000</v>
      </c>
      <c r="J32" s="3">
        <v>2200000</v>
      </c>
      <c r="K32" s="7">
        <f t="shared" ref="K32:K35" si="7">AVERAGE(E32,G32,I32)</f>
        <v>2460000</v>
      </c>
      <c r="L32" s="7">
        <f t="shared" ref="L32:L35" si="8">AVERAGE(F32,H32,J32)</f>
        <v>2460000</v>
      </c>
    </row>
    <row r="33" spans="1:12" ht="30" x14ac:dyDescent="0.25">
      <c r="A33" s="5" t="s">
        <v>20</v>
      </c>
      <c r="B33" s="5" t="s">
        <v>21</v>
      </c>
      <c r="C33" s="5" t="s">
        <v>15</v>
      </c>
      <c r="D33" s="5">
        <v>1</v>
      </c>
      <c r="E33" s="3">
        <f t="shared" si="5"/>
        <v>1550000</v>
      </c>
      <c r="F33" s="3">
        <v>1550000</v>
      </c>
      <c r="G33" s="3">
        <f t="shared" si="1"/>
        <v>1210000</v>
      </c>
      <c r="H33" s="3">
        <v>1210000</v>
      </c>
      <c r="I33" s="3">
        <f t="shared" si="6"/>
        <v>1650000</v>
      </c>
      <c r="J33" s="3">
        <v>1650000</v>
      </c>
      <c r="K33" s="7">
        <f t="shared" si="7"/>
        <v>1470000</v>
      </c>
      <c r="L33" s="7">
        <f t="shared" si="8"/>
        <v>1470000</v>
      </c>
    </row>
    <row r="34" spans="1:12" ht="60" x14ac:dyDescent="0.25">
      <c r="A34" s="5" t="s">
        <v>22</v>
      </c>
      <c r="B34" s="5" t="s">
        <v>23</v>
      </c>
      <c r="C34" s="5" t="s">
        <v>41</v>
      </c>
      <c r="D34" s="5">
        <v>1</v>
      </c>
      <c r="E34" s="3">
        <f t="shared" si="5"/>
        <v>1590000</v>
      </c>
      <c r="F34" s="3">
        <v>1590000</v>
      </c>
      <c r="G34" s="3">
        <f t="shared" si="1"/>
        <v>1730000</v>
      </c>
      <c r="H34" s="3">
        <v>1730000</v>
      </c>
      <c r="I34" s="3">
        <f t="shared" si="6"/>
        <v>1660000</v>
      </c>
      <c r="J34" s="3">
        <v>1660000</v>
      </c>
      <c r="K34" s="7">
        <f t="shared" si="7"/>
        <v>1660000</v>
      </c>
      <c r="L34" s="7">
        <f t="shared" si="8"/>
        <v>1660000</v>
      </c>
    </row>
    <row r="35" spans="1:12" ht="30" x14ac:dyDescent="0.25">
      <c r="A35" s="5" t="s">
        <v>24</v>
      </c>
      <c r="B35" s="5" t="s">
        <v>25</v>
      </c>
      <c r="C35" s="5" t="s">
        <v>15</v>
      </c>
      <c r="D35" s="5">
        <v>1</v>
      </c>
      <c r="E35" s="3">
        <f t="shared" si="5"/>
        <v>2900000</v>
      </c>
      <c r="F35" s="3">
        <v>2900000</v>
      </c>
      <c r="G35" s="3">
        <f t="shared" si="1"/>
        <v>3860000</v>
      </c>
      <c r="H35" s="3">
        <v>3860000</v>
      </c>
      <c r="I35" s="3">
        <f t="shared" si="6"/>
        <v>3500000</v>
      </c>
      <c r="J35" s="3">
        <v>3500000</v>
      </c>
      <c r="K35" s="7">
        <f t="shared" si="7"/>
        <v>3420000</v>
      </c>
      <c r="L35" s="7">
        <f t="shared" si="8"/>
        <v>3420000</v>
      </c>
    </row>
    <row r="36" spans="1:12" ht="30" x14ac:dyDescent="0.25">
      <c r="A36" s="13" t="s">
        <v>39</v>
      </c>
      <c r="B36" s="13"/>
      <c r="C36" s="13"/>
      <c r="D36" s="13"/>
      <c r="E36" s="13"/>
      <c r="F36" s="13"/>
      <c r="G36" s="13"/>
      <c r="H36" s="13"/>
      <c r="I36" s="13"/>
      <c r="J36" s="13"/>
      <c r="K36" s="13"/>
      <c r="L36" s="10"/>
    </row>
    <row r="37" spans="1:12" ht="30" x14ac:dyDescent="0.25">
      <c r="A37" s="5" t="s">
        <v>26</v>
      </c>
      <c r="B37" s="5" t="s">
        <v>42</v>
      </c>
      <c r="C37" s="5"/>
      <c r="D37" s="5">
        <v>1</v>
      </c>
      <c r="E37" s="3">
        <f t="shared" ref="E37:E43" si="9">F37/D37</f>
        <v>270000</v>
      </c>
      <c r="F37" s="3">
        <v>270000</v>
      </c>
      <c r="G37" s="3">
        <f t="shared" si="1"/>
        <v>260000</v>
      </c>
      <c r="H37" s="3">
        <v>260000</v>
      </c>
      <c r="I37" s="3">
        <f t="shared" ref="I37:I43" si="10">J37/D37</f>
        <v>250000</v>
      </c>
      <c r="J37" s="3">
        <v>250000</v>
      </c>
      <c r="K37" s="7">
        <f t="shared" ref="K37:K43" si="11">AVERAGE(E37,G37,I37)</f>
        <v>260000</v>
      </c>
      <c r="L37" s="7">
        <f t="shared" ref="L37:L42" si="12">AVERAGE(F37,H37,J37)</f>
        <v>260000</v>
      </c>
    </row>
    <row r="38" spans="1:12" ht="30" x14ac:dyDescent="0.25">
      <c r="A38" s="5" t="s">
        <v>27</v>
      </c>
      <c r="B38" s="5" t="s">
        <v>28</v>
      </c>
      <c r="C38" s="5" t="s">
        <v>15</v>
      </c>
      <c r="D38" s="5">
        <v>1</v>
      </c>
      <c r="E38" s="3">
        <f t="shared" si="9"/>
        <v>310000</v>
      </c>
      <c r="F38" s="3">
        <v>310000</v>
      </c>
      <c r="G38" s="3">
        <f t="shared" si="1"/>
        <v>260000</v>
      </c>
      <c r="H38" s="3">
        <v>260000</v>
      </c>
      <c r="I38" s="3">
        <f t="shared" si="10"/>
        <v>240000</v>
      </c>
      <c r="J38" s="3">
        <v>240000</v>
      </c>
      <c r="K38" s="7">
        <f t="shared" si="11"/>
        <v>270000</v>
      </c>
      <c r="L38" s="7">
        <f t="shared" si="12"/>
        <v>270000</v>
      </c>
    </row>
    <row r="39" spans="1:12" ht="30" x14ac:dyDescent="0.25">
      <c r="A39" s="5" t="s">
        <v>29</v>
      </c>
      <c r="B39" s="5" t="s">
        <v>30</v>
      </c>
      <c r="C39" s="5" t="s">
        <v>15</v>
      </c>
      <c r="D39" s="5">
        <v>1</v>
      </c>
      <c r="E39" s="3">
        <f t="shared" si="9"/>
        <v>240000</v>
      </c>
      <c r="F39" s="3">
        <v>240000</v>
      </c>
      <c r="G39" s="3">
        <f t="shared" si="1"/>
        <v>260000</v>
      </c>
      <c r="H39" s="3">
        <v>260000</v>
      </c>
      <c r="I39" s="3">
        <f t="shared" si="10"/>
        <v>250000</v>
      </c>
      <c r="J39" s="3">
        <v>250000</v>
      </c>
      <c r="K39" s="7">
        <f t="shared" si="11"/>
        <v>250000</v>
      </c>
      <c r="L39" s="7">
        <f t="shared" si="12"/>
        <v>250000</v>
      </c>
    </row>
    <row r="40" spans="1:12" ht="30" x14ac:dyDescent="0.25">
      <c r="A40" s="5" t="s">
        <v>31</v>
      </c>
      <c r="B40" s="5" t="s">
        <v>32</v>
      </c>
      <c r="C40" s="5" t="s">
        <v>15</v>
      </c>
      <c r="D40" s="5">
        <v>1</v>
      </c>
      <c r="E40" s="3">
        <f t="shared" si="9"/>
        <v>240000</v>
      </c>
      <c r="F40" s="3">
        <v>240000</v>
      </c>
      <c r="G40" s="3">
        <f t="shared" si="1"/>
        <v>260000</v>
      </c>
      <c r="H40" s="3">
        <v>260000</v>
      </c>
      <c r="I40" s="3">
        <f t="shared" si="10"/>
        <v>190000</v>
      </c>
      <c r="J40" s="3">
        <v>190000</v>
      </c>
      <c r="K40" s="7">
        <f t="shared" si="11"/>
        <v>230000</v>
      </c>
      <c r="L40" s="7">
        <f t="shared" si="12"/>
        <v>230000</v>
      </c>
    </row>
    <row r="41" spans="1:12" ht="30" x14ac:dyDescent="0.25">
      <c r="A41" s="5" t="s">
        <v>33</v>
      </c>
      <c r="B41" s="5" t="s">
        <v>34</v>
      </c>
      <c r="C41" s="5" t="s">
        <v>15</v>
      </c>
      <c r="D41" s="5">
        <v>1</v>
      </c>
      <c r="E41" s="3">
        <f t="shared" si="9"/>
        <v>240000</v>
      </c>
      <c r="F41" s="3">
        <v>240000</v>
      </c>
      <c r="G41" s="3">
        <f t="shared" si="1"/>
        <v>260000</v>
      </c>
      <c r="H41" s="3">
        <v>260000</v>
      </c>
      <c r="I41" s="3">
        <f t="shared" si="10"/>
        <v>220000</v>
      </c>
      <c r="J41" s="3">
        <v>220000</v>
      </c>
      <c r="K41" s="7">
        <f t="shared" si="11"/>
        <v>240000</v>
      </c>
      <c r="L41" s="7">
        <f t="shared" si="12"/>
        <v>240000</v>
      </c>
    </row>
    <row r="42" spans="1:12" ht="30" x14ac:dyDescent="0.25">
      <c r="A42" s="5" t="s">
        <v>35</v>
      </c>
      <c r="B42" s="5" t="s">
        <v>36</v>
      </c>
      <c r="C42" s="5" t="s">
        <v>15</v>
      </c>
      <c r="D42" s="5">
        <v>1</v>
      </c>
      <c r="E42" s="3">
        <f t="shared" si="9"/>
        <v>220000</v>
      </c>
      <c r="F42" s="3">
        <v>220000</v>
      </c>
      <c r="G42" s="3">
        <f t="shared" si="1"/>
        <v>260000</v>
      </c>
      <c r="H42" s="3">
        <v>260000</v>
      </c>
      <c r="I42" s="3">
        <f t="shared" si="10"/>
        <v>180000</v>
      </c>
      <c r="J42" s="3">
        <v>180000</v>
      </c>
      <c r="K42" s="7">
        <f t="shared" si="11"/>
        <v>220000</v>
      </c>
      <c r="L42" s="7">
        <f t="shared" si="12"/>
        <v>220000</v>
      </c>
    </row>
    <row r="43" spans="1:12" ht="60" x14ac:dyDescent="0.25">
      <c r="A43" s="5" t="s">
        <v>37</v>
      </c>
      <c r="B43" s="5" t="s">
        <v>43</v>
      </c>
      <c r="C43" s="5" t="s">
        <v>15</v>
      </c>
      <c r="D43" s="5">
        <v>5</v>
      </c>
      <c r="E43" s="3">
        <f t="shared" si="9"/>
        <v>44000</v>
      </c>
      <c r="F43" s="3">
        <v>220000</v>
      </c>
      <c r="G43" s="3">
        <f t="shared" si="1"/>
        <v>52000</v>
      </c>
      <c r="H43" s="3">
        <v>260000</v>
      </c>
      <c r="I43" s="3">
        <f t="shared" si="10"/>
        <v>42000</v>
      </c>
      <c r="J43" s="3">
        <v>210000</v>
      </c>
      <c r="K43" s="7">
        <f t="shared" si="11"/>
        <v>46000</v>
      </c>
      <c r="L43" s="7">
        <f>AVERAGE(F43,H43,J43)</f>
        <v>230000</v>
      </c>
    </row>
    <row r="44" spans="1:12" ht="30" x14ac:dyDescent="0.5">
      <c r="A44" s="8"/>
      <c r="B44" s="9"/>
      <c r="C44" s="9"/>
      <c r="D44" s="9"/>
      <c r="E44" s="11" t="s">
        <v>46</v>
      </c>
      <c r="F44" s="12">
        <f>SUM(F27:F30,F32:F35,F37:F43)</f>
        <v>22510000</v>
      </c>
      <c r="G44" s="11" t="s">
        <v>46</v>
      </c>
      <c r="H44" s="12">
        <f>SUM(H27:H30,H32:H35,H37:H43)</f>
        <v>24420000</v>
      </c>
      <c r="I44" s="11" t="s">
        <v>46</v>
      </c>
      <c r="J44" s="12">
        <f>SUM(J27:J30,J32:J35,J37:J43)</f>
        <v>22400000</v>
      </c>
      <c r="K44" s="27" t="s">
        <v>51</v>
      </c>
      <c r="L44" s="26">
        <f>SUM(L27:L43)</f>
        <v>23110000</v>
      </c>
    </row>
  </sheetData>
  <mergeCells count="14">
    <mergeCell ref="L23:L25"/>
    <mergeCell ref="A1:L22"/>
    <mergeCell ref="A36:K36"/>
    <mergeCell ref="A26:K26"/>
    <mergeCell ref="A31:K31"/>
    <mergeCell ref="A23:A25"/>
    <mergeCell ref="B23:B25"/>
    <mergeCell ref="C23:C25"/>
    <mergeCell ref="D23:D25"/>
    <mergeCell ref="K23:K25"/>
    <mergeCell ref="E24:F24"/>
    <mergeCell ref="G24:H24"/>
    <mergeCell ref="E23:J23"/>
    <mergeCell ref="I24:J24"/>
  </mergeCells>
  <pageMargins left="0.511811024" right="0.511811024" top="0.78740157499999996" bottom="0.78740157499999996" header="0.31496062000000002" footer="0.31496062000000002"/>
  <pageSetup paperSize="9" scale="27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Planilha1</vt:lpstr>
      <vt:lpstr>Planilha1!Area_de_impressao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cp:lastPrinted>2023-11-01T11:28:13Z</cp:lastPrinted>
  <dcterms:created xsi:type="dcterms:W3CDTF">2023-07-13T15:12:48Z</dcterms:created>
  <dcterms:modified xsi:type="dcterms:W3CDTF">2023-11-23T15:15:24Z</dcterms:modified>
</cp:coreProperties>
</file>